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26f12ba9d4f7bc7/Asociace/ASPS CR/Cela ASPS/Valna hromada/Prezentace/Materialy 2016/"/>
    </mc:Choice>
  </mc:AlternateContent>
  <bookViews>
    <workbookView xWindow="0" yWindow="0" windowWidth="19365" windowHeight="12780"/>
  </bookViews>
  <sheets>
    <sheet name="Rozpočet  2017 " sheetId="6" r:id="rId1"/>
  </sheets>
  <calcPr calcId="152511"/>
</workbook>
</file>

<file path=xl/calcChain.xml><?xml version="1.0" encoding="utf-8"?>
<calcChain xmlns="http://schemas.openxmlformats.org/spreadsheetml/2006/main">
  <c r="H15" i="6" l="1"/>
  <c r="H7" i="6"/>
  <c r="F7" i="6"/>
  <c r="F17" i="6" s="1"/>
  <c r="F15" i="6"/>
  <c r="D7" i="6"/>
  <c r="D17" i="6" s="1"/>
  <c r="D15" i="6"/>
</calcChain>
</file>

<file path=xl/sharedStrings.xml><?xml version="1.0" encoding="utf-8"?>
<sst xmlns="http://schemas.openxmlformats.org/spreadsheetml/2006/main" count="22" uniqueCount="21">
  <si>
    <t>příjmy</t>
  </si>
  <si>
    <t>celkem</t>
  </si>
  <si>
    <t>dohody</t>
  </si>
  <si>
    <t>valná hromada</t>
  </si>
  <si>
    <t>poplatky</t>
  </si>
  <si>
    <t>Schválil:  Ing. Jiří Zajíček</t>
  </si>
  <si>
    <t>Vyhotovila: Jaroslava Buzková</t>
  </si>
  <si>
    <t>rok 2016</t>
  </si>
  <si>
    <t xml:space="preserve">počáteční stav </t>
  </si>
  <si>
    <t xml:space="preserve">zůstatek </t>
  </si>
  <si>
    <t>400 Kč/člena</t>
  </si>
  <si>
    <t>2017 návrh</t>
  </si>
  <si>
    <t>116 členů</t>
  </si>
  <si>
    <t>příspěvek 7 000</t>
  </si>
  <si>
    <t>čerpání do 19.9.2016</t>
  </si>
  <si>
    <t xml:space="preserve">poplatek CZESHA </t>
  </si>
  <si>
    <t>rok 2015 a 2016</t>
  </si>
  <si>
    <t>Kopřivnice 26.9.2016</t>
  </si>
  <si>
    <t>kancelář, dom.krajské rady, režie</t>
  </si>
  <si>
    <t>Schválený rozpočet Asociace SPŠ ČR na rok 2017</t>
  </si>
  <si>
    <t>Schváleno VH A SPŠ ČR 6.10.2016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</si>
</sst>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Border="1"/>
    <xf numFmtId="14" fontId="0" fillId="0" borderId="0" xfId="0" applyNumberFormat="1" applyAlignment="1">
      <alignment horizontal="left"/>
    </xf>
    <xf numFmtId="3" fontId="3" fillId="0" borderId="1" xfId="0" applyNumberFormat="1" applyFont="1" applyBorder="1"/>
    <xf numFmtId="0" fontId="0" fillId="0" borderId="1" xfId="0" applyBorder="1"/>
    <xf numFmtId="0" fontId="3" fillId="0" borderId="1" xfId="0" applyFont="1" applyBorder="1"/>
    <xf numFmtId="4" fontId="2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/>
    <xf numFmtId="3" fontId="1" fillId="0" borderId="1" xfId="0" applyNumberFormat="1" applyFont="1" applyBorder="1"/>
    <xf numFmtId="3" fontId="6" fillId="0" borderId="1" xfId="0" applyNumberFormat="1" applyFont="1" applyBorder="1"/>
    <xf numFmtId="0" fontId="6" fillId="0" borderId="1" xfId="0" applyFont="1" applyBorder="1"/>
    <xf numFmtId="4" fontId="6" fillId="0" borderId="1" xfId="0" applyNumberFormat="1" applyFont="1" applyBorder="1"/>
    <xf numFmtId="4" fontId="1" fillId="0" borderId="1" xfId="0" applyNumberFormat="1" applyFont="1" applyBorder="1"/>
    <xf numFmtId="3" fontId="7" fillId="2" borderId="1" xfId="0" applyNumberFormat="1" applyFont="1" applyFill="1" applyBorder="1"/>
    <xf numFmtId="0" fontId="5" fillId="0" borderId="1" xfId="0" applyFont="1" applyBorder="1"/>
    <xf numFmtId="0" fontId="1" fillId="0" borderId="1" xfId="0" applyFont="1" applyBorder="1"/>
    <xf numFmtId="0" fontId="8" fillId="0" borderId="1" xfId="0" applyFont="1" applyBorder="1"/>
    <xf numFmtId="3" fontId="6" fillId="2" borderId="1" xfId="0" applyNumberFormat="1" applyFont="1" applyFill="1" applyBorder="1"/>
    <xf numFmtId="0" fontId="4" fillId="0" borderId="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"/>
  <sheetViews>
    <sheetView tabSelected="1" workbookViewId="0">
      <selection activeCell="H26" sqref="H26"/>
    </sheetView>
  </sheetViews>
  <sheetFormatPr defaultRowHeight="12.75" x14ac:dyDescent="0.2"/>
  <cols>
    <col min="2" max="2" width="20.140625" customWidth="1"/>
    <col min="3" max="3" width="15.85546875" customWidth="1"/>
    <col min="4" max="4" width="12.7109375" bestFit="1" customWidth="1"/>
    <col min="5" max="5" width="5.28515625" customWidth="1"/>
    <col min="6" max="6" width="12.85546875" customWidth="1"/>
    <col min="8" max="8" width="16.42578125" customWidth="1"/>
    <col min="9" max="9" width="17.85546875" customWidth="1"/>
    <col min="10" max="10" width="9.140625" hidden="1" customWidth="1"/>
  </cols>
  <sheetData>
    <row r="2" spans="1:10" ht="18" x14ac:dyDescent="0.25">
      <c r="A2" s="1"/>
      <c r="B2" s="21" t="s">
        <v>19</v>
      </c>
      <c r="C2" s="21"/>
      <c r="D2" s="21"/>
      <c r="E2" s="21"/>
      <c r="F2" s="21"/>
      <c r="G2" s="21"/>
    </row>
    <row r="3" spans="1:10" ht="18" x14ac:dyDescent="0.25">
      <c r="B3" s="17"/>
      <c r="C3" s="17"/>
      <c r="D3" s="10" t="s">
        <v>7</v>
      </c>
      <c r="E3" s="18"/>
      <c r="F3" s="10" t="s">
        <v>11</v>
      </c>
      <c r="G3" s="6"/>
      <c r="H3" s="19" t="s">
        <v>14</v>
      </c>
      <c r="I3" s="6"/>
      <c r="J3" s="6"/>
    </row>
    <row r="4" spans="1:10" ht="15.75" x14ac:dyDescent="0.25">
      <c r="B4" s="10" t="s">
        <v>8</v>
      </c>
      <c r="C4" s="8"/>
      <c r="D4" s="12">
        <v>16874.27</v>
      </c>
      <c r="E4" s="13"/>
      <c r="F4" s="14">
        <v>81474</v>
      </c>
      <c r="G4" s="6"/>
      <c r="H4" s="6">
        <v>16874</v>
      </c>
      <c r="I4" s="6"/>
      <c r="J4" s="6"/>
    </row>
    <row r="5" spans="1:10" ht="15" x14ac:dyDescent="0.2">
      <c r="B5" s="7"/>
      <c r="C5" s="7" t="s">
        <v>12</v>
      </c>
      <c r="D5" s="13"/>
      <c r="E5" s="13"/>
      <c r="F5" s="13"/>
      <c r="G5" s="6"/>
      <c r="H5" s="6"/>
      <c r="I5" s="6"/>
      <c r="J5" s="6"/>
    </row>
    <row r="6" spans="1:10" ht="15" x14ac:dyDescent="0.2">
      <c r="B6" s="7" t="s">
        <v>0</v>
      </c>
      <c r="C6" s="16" t="s">
        <v>13</v>
      </c>
      <c r="D6" s="12">
        <v>830000</v>
      </c>
      <c r="E6" s="13"/>
      <c r="F6" s="12">
        <v>812000</v>
      </c>
      <c r="G6" s="6"/>
      <c r="H6" s="6">
        <v>812000</v>
      </c>
      <c r="I6" s="6"/>
      <c r="J6" s="6"/>
    </row>
    <row r="7" spans="1:10" ht="15.75" x14ac:dyDescent="0.25">
      <c r="B7" s="10" t="s">
        <v>1</v>
      </c>
      <c r="C7" s="8"/>
      <c r="D7" s="15">
        <f>SUM(D4:D6)</f>
        <v>846874.27</v>
      </c>
      <c r="E7" s="13"/>
      <c r="F7" s="15">
        <f>SUM(F4:F6)</f>
        <v>893474</v>
      </c>
      <c r="G7" s="6"/>
      <c r="H7" s="18">
        <f>SUM(H4:H6)</f>
        <v>828874</v>
      </c>
      <c r="I7" s="6"/>
      <c r="J7" s="6"/>
    </row>
    <row r="8" spans="1:10" ht="15" x14ac:dyDescent="0.2">
      <c r="B8" s="7"/>
      <c r="C8" s="7"/>
      <c r="D8" s="13"/>
      <c r="E8" s="13"/>
      <c r="F8" s="13"/>
      <c r="G8" s="6"/>
      <c r="H8" s="6"/>
      <c r="I8" s="6"/>
      <c r="J8" s="6"/>
    </row>
    <row r="9" spans="1:10" ht="15" x14ac:dyDescent="0.2">
      <c r="B9" s="7"/>
      <c r="C9" s="5"/>
      <c r="D9" s="12"/>
      <c r="E9" s="13"/>
      <c r="F9" s="12"/>
      <c r="G9" s="6"/>
      <c r="H9" s="6"/>
      <c r="I9" s="6"/>
      <c r="J9" s="6"/>
    </row>
    <row r="10" spans="1:10" ht="15" x14ac:dyDescent="0.2">
      <c r="B10" s="7" t="s">
        <v>2</v>
      </c>
      <c r="C10" s="5"/>
      <c r="D10" s="12">
        <v>120000</v>
      </c>
      <c r="E10" s="13"/>
      <c r="F10" s="12">
        <v>120000</v>
      </c>
      <c r="G10" s="6"/>
      <c r="H10" s="6">
        <v>18000</v>
      </c>
      <c r="I10" s="6"/>
      <c r="J10" s="6"/>
    </row>
    <row r="11" spans="1:10" ht="15" x14ac:dyDescent="0.2">
      <c r="B11" s="7" t="s">
        <v>3</v>
      </c>
      <c r="C11" s="5"/>
      <c r="D11" s="20">
        <v>410000</v>
      </c>
      <c r="E11" s="13"/>
      <c r="F11" s="20">
        <v>410000</v>
      </c>
      <c r="G11" s="6"/>
      <c r="H11" s="6">
        <v>0</v>
      </c>
      <c r="I11" s="6"/>
      <c r="J11" s="6"/>
    </row>
    <row r="12" spans="1:10" ht="15" x14ac:dyDescent="0.2">
      <c r="B12" s="7" t="s">
        <v>4</v>
      </c>
      <c r="C12" s="5"/>
      <c r="D12" s="12">
        <v>2000</v>
      </c>
      <c r="E12" s="13"/>
      <c r="F12" s="12">
        <v>2000</v>
      </c>
      <c r="G12" s="6"/>
      <c r="H12" s="6">
        <v>1200</v>
      </c>
      <c r="I12" s="6"/>
      <c r="J12" s="6"/>
    </row>
    <row r="13" spans="1:10" ht="15" x14ac:dyDescent="0.2">
      <c r="B13" s="7" t="s">
        <v>18</v>
      </c>
      <c r="C13" s="5"/>
      <c r="D13" s="12">
        <v>150000</v>
      </c>
      <c r="E13" s="13"/>
      <c r="F13" s="12">
        <v>150000</v>
      </c>
      <c r="G13" s="6"/>
      <c r="H13" s="6">
        <v>78005</v>
      </c>
      <c r="I13" s="6"/>
      <c r="J13" s="6"/>
    </row>
    <row r="14" spans="1:10" ht="15" x14ac:dyDescent="0.2">
      <c r="B14" s="7" t="s">
        <v>15</v>
      </c>
      <c r="C14" s="5" t="s">
        <v>10</v>
      </c>
      <c r="D14" s="20">
        <v>83400</v>
      </c>
      <c r="E14" s="13"/>
      <c r="F14" s="12">
        <v>46400</v>
      </c>
      <c r="G14" s="6"/>
      <c r="H14" s="6">
        <v>77000</v>
      </c>
      <c r="I14" s="6" t="s">
        <v>16</v>
      </c>
      <c r="J14" s="6"/>
    </row>
    <row r="15" spans="1:10" ht="15.75" x14ac:dyDescent="0.25">
      <c r="B15" s="10" t="s">
        <v>1</v>
      </c>
      <c r="C15" s="9"/>
      <c r="D15" s="11">
        <f>SUM(D9:D14)</f>
        <v>765400</v>
      </c>
      <c r="E15" s="13"/>
      <c r="F15" s="11">
        <f>SUM(F9:F14)</f>
        <v>728400</v>
      </c>
      <c r="G15" s="6"/>
      <c r="H15" s="18">
        <f>SUM(H10:H14)</f>
        <v>174205</v>
      </c>
      <c r="I15" s="6"/>
      <c r="J15" s="6"/>
    </row>
    <row r="16" spans="1:10" ht="15.75" x14ac:dyDescent="0.25">
      <c r="B16" s="10"/>
      <c r="C16" s="9"/>
      <c r="D16" s="11"/>
      <c r="E16" s="13"/>
      <c r="F16" s="11"/>
      <c r="G16" s="6"/>
      <c r="H16" s="6"/>
      <c r="I16" s="6"/>
      <c r="J16" s="6"/>
    </row>
    <row r="17" spans="2:10" ht="15.75" x14ac:dyDescent="0.25">
      <c r="B17" s="10" t="s">
        <v>9</v>
      </c>
      <c r="C17" s="7"/>
      <c r="D17" s="9">
        <f>D7-D15</f>
        <v>81474.270000000019</v>
      </c>
      <c r="E17" s="6"/>
      <c r="F17" s="9">
        <f>F7-F15</f>
        <v>165074</v>
      </c>
      <c r="G17" s="6"/>
      <c r="H17" s="9">
        <v>654669</v>
      </c>
      <c r="I17" s="6"/>
      <c r="J17" s="6"/>
    </row>
    <row r="18" spans="2:10" ht="15" x14ac:dyDescent="0.2">
      <c r="B18" s="3"/>
      <c r="C18" s="3"/>
      <c r="D18" s="2"/>
      <c r="F18" s="2"/>
    </row>
    <row r="20" spans="2:10" ht="15" x14ac:dyDescent="0.2">
      <c r="B20" s="3"/>
      <c r="C20" s="3"/>
      <c r="D20" s="2"/>
    </row>
    <row r="21" spans="2:10" ht="15" x14ac:dyDescent="0.2">
      <c r="B21" s="3" t="s">
        <v>17</v>
      </c>
      <c r="C21" s="3"/>
      <c r="D21" s="2"/>
    </row>
    <row r="22" spans="2:10" ht="15" x14ac:dyDescent="0.2">
      <c r="B22" s="2"/>
      <c r="C22" s="2"/>
      <c r="D22" s="2"/>
    </row>
    <row r="23" spans="2:10" x14ac:dyDescent="0.2">
      <c r="B23" s="4" t="s">
        <v>6</v>
      </c>
    </row>
    <row r="25" spans="2:10" x14ac:dyDescent="0.2">
      <c r="B25" t="s">
        <v>5</v>
      </c>
      <c r="H25" t="s">
        <v>20</v>
      </c>
    </row>
  </sheetData>
  <mergeCells count="1">
    <mergeCell ref="B2:G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  2017 </vt:lpstr>
    </vt:vector>
  </TitlesOfParts>
  <Company>VOŠ, SOŠ a SOU Kopřivnice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Pavel Plaček</dc:creator>
  <cp:lastModifiedBy>Jiri Zajicek</cp:lastModifiedBy>
  <cp:lastPrinted>2015-10-02T09:03:15Z</cp:lastPrinted>
  <dcterms:created xsi:type="dcterms:W3CDTF">2012-10-02T22:59:36Z</dcterms:created>
  <dcterms:modified xsi:type="dcterms:W3CDTF">2016-10-08T11:48:19Z</dcterms:modified>
</cp:coreProperties>
</file>